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lvija\Documents\NABAVA\JEDNOSTAVNA NABAVA\2025\REAGENSI ZA TRANSFUZIJU\Poziv za dostavu ponuda-REAGENSI ZA SEROLOŠKA TESTIRANJA\"/>
    </mc:Choice>
  </mc:AlternateContent>
  <bookViews>
    <workbookView xWindow="0" yWindow="0" windowWidth="24000" windowHeight="9345" tabRatio="500"/>
  </bookViews>
  <sheets>
    <sheet name="Serologija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5" i="1" l="1"/>
  <c r="H41" i="1" l="1"/>
  <c r="H40" i="1"/>
  <c r="H39" i="1"/>
  <c r="H38" i="1"/>
  <c r="H37" i="1"/>
  <c r="H36" i="1"/>
  <c r="H35" i="1"/>
  <c r="H6" i="1"/>
  <c r="H34" i="1" l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4" i="1"/>
  <c r="H13" i="1"/>
  <c r="H12" i="1"/>
  <c r="H11" i="1"/>
  <c r="H10" i="1"/>
  <c r="H9" i="1"/>
  <c r="H8" i="1"/>
  <c r="H7" i="1"/>
  <c r="H42" i="1" l="1"/>
</calcChain>
</file>

<file path=xl/sharedStrings.xml><?xml version="1.0" encoding="utf-8"?>
<sst xmlns="http://schemas.openxmlformats.org/spreadsheetml/2006/main" count="131" uniqueCount="90">
  <si>
    <t xml:space="preserve">TROŠKOVNIK </t>
  </si>
  <si>
    <t>Redni broj</t>
  </si>
  <si>
    <t>Naziv proizvoda</t>
  </si>
  <si>
    <t>Jedinica mjere</t>
  </si>
  <si>
    <t>Kataloški broj</t>
  </si>
  <si>
    <t>Naziv proizvođača</t>
  </si>
  <si>
    <t>Stopa PDV-a</t>
  </si>
  <si>
    <t>pak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</si>
  <si>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</si>
  <si>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</si>
  <si>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</si>
  <si>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</si>
  <si>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</si>
  <si>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</si>
  <si>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</si>
  <si>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</si>
  <si>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</si>
  <si>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</si>
  <si>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</si>
  <si>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</si>
  <si>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</si>
  <si>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</si>
  <si>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</si>
  <si>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</si>
  <si>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Ponuda mora biti cjelovita i obuhvatiti sve navedene proizvode.</t>
  </si>
  <si>
    <t>Ponuđeni reagensi moraju biti kompatibilni s aparatom DIMENSION EXL with LM koji je u vlasništvu Opće bolnice Dr. Ivo Pedišić Sisak.</t>
  </si>
  <si>
    <t>22.</t>
  </si>
  <si>
    <t>23.</t>
  </si>
  <si>
    <t>24.</t>
  </si>
  <si>
    <t>25.</t>
  </si>
  <si>
    <t>26.</t>
  </si>
  <si>
    <t>27.</t>
  </si>
  <si>
    <t>28.</t>
  </si>
  <si>
    <t>Cijena jedinice mjere               (bez PDV-a)</t>
  </si>
  <si>
    <t>Ponuđeni reagensi moraju biti kompatibilni s uređajem Cobas E411 Disk koji je u vlasništvu Opće bolnice Virovitica.</t>
  </si>
  <si>
    <t>1.</t>
  </si>
  <si>
    <t>2.</t>
  </si>
  <si>
    <t>3.</t>
  </si>
  <si>
    <t>4.</t>
  </si>
  <si>
    <t>5.</t>
  </si>
  <si>
    <t>ELECSYS antiHBc G2</t>
  </si>
  <si>
    <t>ELECSYS Anti-HBs II</t>
  </si>
  <si>
    <t xml:space="preserve">ELECSYS SYPHILIS </t>
  </si>
  <si>
    <t xml:space="preserve">ELECSYS antiHBc IgM </t>
  </si>
  <si>
    <t>ELECSYS HBeAg</t>
  </si>
  <si>
    <t xml:space="preserve">ELECSYS HIV combi PT v2 </t>
  </si>
  <si>
    <t xml:space="preserve">ELECSYS anti-SARS-CoV-2 S </t>
  </si>
  <si>
    <t xml:space="preserve">ELECSYS PRECICONTROL HIV Gen II </t>
  </si>
  <si>
    <t>ELECSYS PRECICONTROL antiHBc G2</t>
  </si>
  <si>
    <t xml:space="preserve">ELECSYS PRECICONTROL SYPHILIS </t>
  </si>
  <si>
    <t>ELECSYS PRECICONT HBeAg</t>
  </si>
  <si>
    <t xml:space="preserve">ELECSYS PRECICONTROL antiHCV </t>
  </si>
  <si>
    <t>ELECSYS ANTI-SARS-CoV-2 S PC</t>
  </si>
  <si>
    <t>ELECSYS CLEAN-CELL 6x380 ml</t>
  </si>
  <si>
    <t>ELECSYS PRO-CELL 6x380 ml</t>
  </si>
  <si>
    <t>ELECSYS DILUENT UNIV. 2x16 ml</t>
  </si>
  <si>
    <t>ELECSYS ASSAY TIP</t>
  </si>
  <si>
    <t>ELECSYS ASSAY CUP</t>
  </si>
  <si>
    <t>ELECSYS SYS WASH</t>
  </si>
  <si>
    <t>ISE CLEANING SOL (SYS CLEAN) 5x100 ml</t>
  </si>
  <si>
    <t>ELECSYS ANTI-SARS-CoV-2 S CS</t>
  </si>
  <si>
    <t>ELECSYS antiHBe</t>
  </si>
  <si>
    <t>ELECSYS PRECICONTROL antiHBs</t>
  </si>
  <si>
    <t>ELECSYS PRECICONTROL HBs Ag</t>
  </si>
  <si>
    <t>ELECSYS PRECICONT HBc IgM</t>
  </si>
  <si>
    <t>29.</t>
  </si>
  <si>
    <t>SAMPLE CUP (5000)</t>
  </si>
  <si>
    <t>ELECSYS PRECICONT ANTI-HBe</t>
  </si>
  <si>
    <t>Ponuditelj je obvezan u cijenu ponude uključiti trošak kompletnog servisiranja analizatora odnosno sve što je potrebno da se osigura njegov kontinuirani rad (rezervni dijelovi, besprekidno napajanje električnom energijom i sl.)</t>
  </si>
  <si>
    <t xml:space="preserve">Okvirna šestomjesečna količina </t>
  </si>
  <si>
    <t>Cijena stavke za okvirnu količinu
(bez PDV-a)</t>
  </si>
  <si>
    <t>8=4x7</t>
  </si>
  <si>
    <t xml:space="preserve">ELECSYS anti-HCV gen. 2 </t>
  </si>
  <si>
    <t>ELECSYS HBsAg G2</t>
  </si>
  <si>
    <t>Adapter Sys clean Ku fbl</t>
  </si>
  <si>
    <t>Clean-Liner</t>
  </si>
  <si>
    <t>Anti-HBc IgM PC Elecsys</t>
  </si>
  <si>
    <t>HBsAg G2 PC Elecsys</t>
  </si>
  <si>
    <t>30.</t>
  </si>
  <si>
    <t>31.</t>
  </si>
  <si>
    <t>32.</t>
  </si>
  <si>
    <t>33.</t>
  </si>
  <si>
    <t>34.</t>
  </si>
  <si>
    <t>35.</t>
  </si>
  <si>
    <t>36.</t>
  </si>
  <si>
    <t>CalSet Vials Elecsys, Cobas e</t>
  </si>
  <si>
    <t>ControlSet Vials Elecsys, Cobas e</t>
  </si>
  <si>
    <t>Diluent MultiAssay Elecsys, Cobas e</t>
  </si>
  <si>
    <t>Ukupna cijena bez PDV-a</t>
  </si>
  <si>
    <t>Reagensi za serološka testiranja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</si>
</sst>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4"/>
      <name val="Times New Roman"/>
      <family val="1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Times New Roman"/>
      <family val="1"/>
      <charset val="238"/>
    </font>
    <font>
      <sz val="8"/>
      <name val="Arial"/>
      <family val="2"/>
      <charset val="238"/>
    </font>
    <font>
      <sz val="8"/>
      <name val="Times New Roman"/>
      <family val="1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FFFFCC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4" applyFont="1"/>
    <xf numFmtId="0" fontId="5" fillId="0" borderId="0" xfId="4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3" fontId="8" fillId="2" borderId="2" xfId="4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4" xfId="1" applyFont="1" applyBorder="1" applyAlignment="1">
      <alignment horizontal="center" vertical="center" wrapText="1"/>
    </xf>
    <xf numFmtId="1" fontId="10" fillId="0" borderId="5" xfId="4" applyNumberFormat="1" applyFont="1" applyBorder="1" applyAlignment="1">
      <alignment horizontal="center" vertical="center"/>
    </xf>
    <xf numFmtId="1" fontId="10" fillId="0" borderId="5" xfId="4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/>
    </xf>
    <xf numFmtId="0" fontId="1" fillId="0" borderId="0" xfId="0" applyFont="1"/>
    <xf numFmtId="0" fontId="12" fillId="0" borderId="0" xfId="4" applyFont="1"/>
    <xf numFmtId="0" fontId="12" fillId="0" borderId="0" xfId="4" applyFont="1" applyAlignment="1">
      <alignment horizontal="right"/>
    </xf>
    <xf numFmtId="1" fontId="15" fillId="0" borderId="8" xfId="4" applyNumberFormat="1" applyFont="1" applyFill="1" applyBorder="1" applyAlignment="1">
      <alignment horizontal="left" vertical="center"/>
    </xf>
    <xf numFmtId="0" fontId="15" fillId="0" borderId="11" xfId="4" applyFont="1" applyFill="1" applyBorder="1" applyAlignment="1">
      <alignment vertical="center" wrapText="1"/>
    </xf>
    <xf numFmtId="0" fontId="12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5" fillId="0" borderId="1" xfId="4" applyFont="1" applyBorder="1" applyAlignment="1">
      <alignment horizontal="center" vertical="center" wrapText="1"/>
    </xf>
    <xf numFmtId="0" fontId="15" fillId="0" borderId="2" xfId="4" applyFont="1" applyFill="1" applyBorder="1" applyAlignment="1">
      <alignment vertical="center" wrapText="1"/>
    </xf>
    <xf numFmtId="0" fontId="15" fillId="0" borderId="2" xfId="4" applyFont="1" applyBorder="1" applyAlignment="1">
      <alignment horizontal="center" vertical="center"/>
    </xf>
    <xf numFmtId="3" fontId="15" fillId="0" borderId="2" xfId="4" applyNumberFormat="1" applyFont="1" applyFill="1" applyBorder="1" applyAlignment="1">
      <alignment horizontal="center" vertical="center"/>
    </xf>
    <xf numFmtId="4" fontId="15" fillId="0" borderId="2" xfId="4" applyNumberFormat="1" applyFont="1" applyBorder="1" applyAlignment="1">
      <alignment horizontal="center" vertical="center"/>
    </xf>
    <xf numFmtId="3" fontId="15" fillId="0" borderId="2" xfId="4" applyNumberFormat="1" applyFont="1" applyBorder="1" applyAlignment="1">
      <alignment horizontal="center" vertical="center"/>
    </xf>
    <xf numFmtId="4" fontId="15" fillId="0" borderId="2" xfId="4" applyNumberFormat="1" applyFont="1" applyBorder="1" applyAlignment="1">
      <alignment horizontal="right" vertical="center"/>
    </xf>
    <xf numFmtId="4" fontId="15" fillId="0" borderId="13" xfId="4" applyNumberFormat="1" applyFont="1" applyBorder="1" applyAlignment="1">
      <alignment horizontal="right" vertical="center" wrapText="1"/>
    </xf>
    <xf numFmtId="4" fontId="15" fillId="0" borderId="3" xfId="4" applyNumberFormat="1" applyFont="1" applyBorder="1" applyAlignment="1">
      <alignment horizontal="right" vertical="center" wrapText="1"/>
    </xf>
    <xf numFmtId="0" fontId="15" fillId="0" borderId="7" xfId="1" applyFont="1" applyBorder="1" applyAlignment="1">
      <alignment horizontal="center" vertical="center" wrapText="1"/>
    </xf>
    <xf numFmtId="1" fontId="15" fillId="0" borderId="8" xfId="4" applyNumberFormat="1" applyFont="1" applyBorder="1" applyAlignment="1">
      <alignment horizontal="center" vertical="center"/>
    </xf>
    <xf numFmtId="1" fontId="15" fillId="0" borderId="8" xfId="4" applyNumberFormat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4" fontId="15" fillId="0" borderId="8" xfId="1" applyNumberFormat="1" applyFont="1" applyBorder="1" applyAlignment="1">
      <alignment horizontal="right" vertical="center" wrapText="1"/>
    </xf>
    <xf numFmtId="4" fontId="15" fillId="0" borderId="12" xfId="4" applyNumberFormat="1" applyFont="1" applyBorder="1" applyAlignment="1">
      <alignment horizontal="right" vertical="center" wrapText="1"/>
    </xf>
    <xf numFmtId="0" fontId="15" fillId="0" borderId="10" xfId="1" applyFont="1" applyBorder="1" applyAlignment="1">
      <alignment horizontal="center" vertical="center" wrapText="1"/>
    </xf>
    <xf numFmtId="1" fontId="15" fillId="0" borderId="11" xfId="4" applyNumberFormat="1" applyFont="1" applyFill="1" applyBorder="1" applyAlignment="1">
      <alignment horizontal="left" vertical="center"/>
    </xf>
    <xf numFmtId="1" fontId="15" fillId="0" borderId="11" xfId="4" applyNumberFormat="1" applyFont="1" applyBorder="1" applyAlignment="1">
      <alignment horizontal="center" vertical="center"/>
    </xf>
    <xf numFmtId="1" fontId="15" fillId="0" borderId="11" xfId="4" applyNumberFormat="1" applyFont="1" applyBorder="1" applyAlignment="1">
      <alignment horizontal="center" vertical="center" wrapText="1"/>
    </xf>
    <xf numFmtId="0" fontId="15" fillId="0" borderId="11" xfId="1" applyFont="1" applyBorder="1" applyAlignment="1">
      <alignment horizontal="center" vertical="center" wrapText="1"/>
    </xf>
    <xf numFmtId="4" fontId="15" fillId="0" borderId="11" xfId="1" applyNumberFormat="1" applyFont="1" applyBorder="1" applyAlignment="1">
      <alignment horizontal="right" vertical="center" wrapText="1"/>
    </xf>
    <xf numFmtId="0" fontId="15" fillId="0" borderId="7" xfId="4" applyFont="1" applyBorder="1" applyAlignment="1">
      <alignment horizontal="center" vertical="center" wrapText="1"/>
    </xf>
    <xf numFmtId="0" fontId="15" fillId="0" borderId="8" xfId="4" applyFont="1" applyBorder="1" applyAlignment="1">
      <alignment horizontal="center" vertical="center"/>
    </xf>
    <xf numFmtId="3" fontId="15" fillId="0" borderId="11" xfId="4" applyNumberFormat="1" applyFont="1" applyFill="1" applyBorder="1" applyAlignment="1">
      <alignment horizontal="center" vertical="center"/>
    </xf>
    <xf numFmtId="4" fontId="15" fillId="0" borderId="11" xfId="4" applyNumberFormat="1" applyFont="1" applyBorder="1" applyAlignment="1">
      <alignment horizontal="center" vertical="center"/>
    </xf>
    <xf numFmtId="3" fontId="15" fillId="0" borderId="11" xfId="4" applyNumberFormat="1" applyFont="1" applyBorder="1" applyAlignment="1">
      <alignment horizontal="center" vertical="center"/>
    </xf>
    <xf numFmtId="4" fontId="15" fillId="0" borderId="11" xfId="4" applyNumberFormat="1" applyFont="1" applyBorder="1" applyAlignment="1">
      <alignment horizontal="right" vertical="center"/>
    </xf>
    <xf numFmtId="4" fontId="15" fillId="0" borderId="9" xfId="4" applyNumberFormat="1" applyFont="1" applyBorder="1" applyAlignment="1">
      <alignment horizontal="right" vertical="center" wrapText="1"/>
    </xf>
    <xf numFmtId="0" fontId="15" fillId="0" borderId="10" xfId="4" applyFont="1" applyBorder="1" applyAlignment="1">
      <alignment horizontal="center" vertical="center" wrapText="1"/>
    </xf>
    <xf numFmtId="0" fontId="15" fillId="0" borderId="11" xfId="4" applyFont="1" applyBorder="1" applyAlignment="1">
      <alignment horizontal="center" vertical="center"/>
    </xf>
    <xf numFmtId="4" fontId="15" fillId="0" borderId="14" xfId="4" applyNumberFormat="1" applyFont="1" applyBorder="1" applyAlignment="1">
      <alignment horizontal="right" vertical="center" wrapText="1"/>
    </xf>
    <xf numFmtId="0" fontId="16" fillId="0" borderId="15" xfId="8" applyFont="1" applyBorder="1" applyAlignment="1">
      <alignment horizontal="left" vertical="center"/>
    </xf>
    <xf numFmtId="0" fontId="16" fillId="0" borderId="16" xfId="8" applyFont="1" applyBorder="1" applyAlignment="1">
      <alignment horizontal="left" vertical="center"/>
    </xf>
    <xf numFmtId="0" fontId="17" fillId="0" borderId="17" xfId="0" applyFont="1" applyBorder="1" applyAlignment="1">
      <alignment vertical="center"/>
    </xf>
    <xf numFmtId="4" fontId="18" fillId="0" borderId="2" xfId="8" applyNumberFormat="1" applyFont="1" applyBorder="1" applyAlignment="1">
      <alignment horizontal="right" vertical="center"/>
    </xf>
    <xf numFmtId="4" fontId="18" fillId="0" borderId="3" xfId="8" applyNumberFormat="1" applyFont="1" applyBorder="1" applyAlignment="1">
      <alignment horizontal="center" vertical="center"/>
    </xf>
  </cellXfs>
  <cellStyles count="9">
    <cellStyle name="Normal 12" xfId="1"/>
    <cellStyle name="Normal 2" xfId="2"/>
    <cellStyle name="Normal 3" xfId="3"/>
    <cellStyle name="Normal 3 2" xfId="4"/>
    <cellStyle name="Normal 4" xfId="5"/>
    <cellStyle name="Normal 5" xfId="6"/>
    <cellStyle name="Normal 6" xfId="7"/>
    <cellStyle name="Normal_NATJECAJ KUHINJA" xfId="8"/>
    <cellStyle name="Normalno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E49"/>
  <sheetViews>
    <sheetView tabSelected="1" zoomScale="130" zoomScaleNormal="130" workbookViewId="0">
      <selection activeCell="L16" sqref="L16"/>
    </sheetView>
  </sheetViews>
  <sheetFormatPr defaultColWidth="9.140625" defaultRowHeight="15" x14ac:dyDescent="0.25"/>
  <cols>
    <col min="1" max="1" width="7.28515625" style="1" customWidth="1"/>
    <col min="2" max="2" width="46.7109375" style="1" customWidth="1"/>
    <col min="3" max="3" width="11.140625" style="1" customWidth="1"/>
    <col min="4" max="4" width="14.85546875" style="1" customWidth="1"/>
    <col min="5" max="6" width="15.140625" style="1" customWidth="1"/>
    <col min="7" max="7" width="13.28515625" style="1" customWidth="1"/>
    <col min="8" max="8" width="15" style="1" customWidth="1"/>
    <col min="9" max="9" width="9.7109375" style="1" customWidth="1"/>
    <col min="10" max="248" width="9.140625" style="1"/>
    <col min="249" max="249" width="7.28515625" style="1" customWidth="1"/>
    <col min="250" max="250" width="53.28515625" style="1" customWidth="1"/>
    <col min="251" max="251" width="13.140625" style="1" customWidth="1"/>
    <col min="252" max="252" width="7" style="1" customWidth="1"/>
    <col min="253" max="253" width="9.28515625" style="1" customWidth="1"/>
    <col min="254" max="254" width="12.7109375" style="1" customWidth="1"/>
    <col min="255" max="255" width="13.28515625" style="1" customWidth="1"/>
    <col min="256" max="256" width="12.140625" style="1" customWidth="1"/>
    <col min="257" max="257" width="8.140625" style="1" customWidth="1"/>
    <col min="258" max="504" width="9.140625" style="1"/>
    <col min="505" max="505" width="7.28515625" style="1" customWidth="1"/>
    <col min="506" max="506" width="53.28515625" style="1" customWidth="1"/>
    <col min="507" max="507" width="13.140625" style="1" customWidth="1"/>
    <col min="508" max="508" width="7" style="1" customWidth="1"/>
    <col min="509" max="509" width="9.28515625" style="1" customWidth="1"/>
    <col min="510" max="510" width="12.7109375" style="1" customWidth="1"/>
    <col min="511" max="511" width="13.28515625" style="1" customWidth="1"/>
    <col min="512" max="512" width="12.140625" style="1" customWidth="1"/>
    <col min="513" max="513" width="8.140625" style="1" customWidth="1"/>
    <col min="514" max="760" width="9.140625" style="1"/>
    <col min="761" max="761" width="7.28515625" style="1" customWidth="1"/>
    <col min="762" max="762" width="53.28515625" style="1" customWidth="1"/>
    <col min="763" max="763" width="13.140625" style="1" customWidth="1"/>
    <col min="764" max="764" width="7" style="1" customWidth="1"/>
    <col min="765" max="765" width="9.28515625" style="1" customWidth="1"/>
    <col min="766" max="766" width="12.7109375" style="1" customWidth="1"/>
    <col min="767" max="767" width="13.28515625" style="1" customWidth="1"/>
    <col min="768" max="768" width="12.140625" style="1" customWidth="1"/>
    <col min="769" max="769" width="8.140625" style="1" customWidth="1"/>
    <col min="770" max="1016" width="9.140625" style="1"/>
    <col min="1017" max="1017" width="7.28515625" style="1" customWidth="1"/>
    <col min="1018" max="1018" width="53.28515625" style="1" customWidth="1"/>
    <col min="1019" max="1019" width="13.140625" style="1" customWidth="1"/>
  </cols>
  <sheetData>
    <row r="1" spans="1:9" ht="18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18.75" x14ac:dyDescent="0.3">
      <c r="A2" s="27" t="s">
        <v>89</v>
      </c>
      <c r="B2" s="27"/>
      <c r="C2" s="27"/>
      <c r="D2" s="27"/>
      <c r="E2" s="27"/>
      <c r="F2" s="27"/>
      <c r="G2" s="27"/>
      <c r="H2" s="27"/>
      <c r="I2" s="27"/>
    </row>
    <row r="3" spans="1:9" s="2" customFormat="1" ht="19.5" thickBot="1" x14ac:dyDescent="0.35">
      <c r="A3" s="3"/>
      <c r="B3" s="4"/>
      <c r="C3" s="4"/>
      <c r="D3" s="4"/>
      <c r="E3" s="4"/>
      <c r="F3" s="4"/>
      <c r="G3" s="4"/>
      <c r="H3" s="4"/>
      <c r="I3" s="4"/>
    </row>
    <row r="4" spans="1:9" s="9" customFormat="1" ht="60.75" customHeight="1" x14ac:dyDescent="0.2">
      <c r="A4" s="5" t="s">
        <v>1</v>
      </c>
      <c r="B4" s="6" t="s">
        <v>2</v>
      </c>
      <c r="C4" s="6" t="s">
        <v>3</v>
      </c>
      <c r="D4" s="7" t="s">
        <v>69</v>
      </c>
      <c r="E4" s="6" t="s">
        <v>4</v>
      </c>
      <c r="F4" s="6" t="s">
        <v>5</v>
      </c>
      <c r="G4" s="6" t="s">
        <v>33</v>
      </c>
      <c r="H4" s="6" t="s">
        <v>70</v>
      </c>
      <c r="I4" s="8" t="s">
        <v>6</v>
      </c>
    </row>
    <row r="5" spans="1:9" s="15" customFormat="1" ht="12.75" customHeight="1" thickBot="1" x14ac:dyDescent="0.25">
      <c r="A5" s="10">
        <v>1</v>
      </c>
      <c r="B5" s="11">
        <v>2</v>
      </c>
      <c r="C5" s="11">
        <v>3</v>
      </c>
      <c r="D5" s="12">
        <v>4</v>
      </c>
      <c r="E5" s="13">
        <v>5</v>
      </c>
      <c r="F5" s="13">
        <v>6</v>
      </c>
      <c r="G5" s="13">
        <v>7</v>
      </c>
      <c r="H5" s="13" t="s">
        <v>71</v>
      </c>
      <c r="I5" s="14">
        <v>9</v>
      </c>
    </row>
    <row r="6" spans="1:9" s="9" customFormat="1" ht="21.75" customHeight="1" x14ac:dyDescent="0.2">
      <c r="A6" s="28" t="s">
        <v>35</v>
      </c>
      <c r="B6" s="29" t="s">
        <v>72</v>
      </c>
      <c r="C6" s="30" t="s">
        <v>7</v>
      </c>
      <c r="D6" s="31">
        <v>6</v>
      </c>
      <c r="E6" s="32"/>
      <c r="F6" s="33"/>
      <c r="G6" s="34"/>
      <c r="H6" s="35">
        <f t="shared" ref="H6:H41" si="0">D6*G6</f>
        <v>0</v>
      </c>
      <c r="I6" s="36"/>
    </row>
    <row r="7" spans="1:9" s="15" customFormat="1" ht="21.75" customHeight="1" x14ac:dyDescent="0.2">
      <c r="A7" s="37" t="s">
        <v>36</v>
      </c>
      <c r="B7" s="21" t="s">
        <v>40</v>
      </c>
      <c r="C7" s="38" t="s">
        <v>7</v>
      </c>
      <c r="D7" s="39">
        <v>5</v>
      </c>
      <c r="E7" s="40"/>
      <c r="F7" s="40"/>
      <c r="G7" s="41"/>
      <c r="H7" s="41">
        <f t="shared" si="0"/>
        <v>0</v>
      </c>
      <c r="I7" s="42"/>
    </row>
    <row r="8" spans="1:9" s="15" customFormat="1" ht="21.75" customHeight="1" x14ac:dyDescent="0.2">
      <c r="A8" s="43" t="s">
        <v>37</v>
      </c>
      <c r="B8" s="44" t="s">
        <v>41</v>
      </c>
      <c r="C8" s="45" t="s">
        <v>7</v>
      </c>
      <c r="D8" s="46">
        <v>5</v>
      </c>
      <c r="E8" s="47"/>
      <c r="F8" s="47"/>
      <c r="G8" s="48"/>
      <c r="H8" s="48">
        <f t="shared" si="0"/>
        <v>0</v>
      </c>
      <c r="I8" s="42"/>
    </row>
    <row r="9" spans="1:9" s="15" customFormat="1" ht="21.75" customHeight="1" x14ac:dyDescent="0.2">
      <c r="A9" s="43" t="s">
        <v>38</v>
      </c>
      <c r="B9" s="44" t="s">
        <v>42</v>
      </c>
      <c r="C9" s="45" t="s">
        <v>7</v>
      </c>
      <c r="D9" s="46">
        <v>4</v>
      </c>
      <c r="E9" s="47"/>
      <c r="F9" s="47"/>
      <c r="G9" s="48"/>
      <c r="H9" s="48">
        <f t="shared" si="0"/>
        <v>0</v>
      </c>
      <c r="I9" s="42"/>
    </row>
    <row r="10" spans="1:9" s="9" customFormat="1" ht="21.75" customHeight="1" x14ac:dyDescent="0.2">
      <c r="A10" s="49" t="s">
        <v>39</v>
      </c>
      <c r="B10" s="22" t="s">
        <v>43</v>
      </c>
      <c r="C10" s="50" t="s">
        <v>7</v>
      </c>
      <c r="D10" s="51">
        <v>3</v>
      </c>
      <c r="E10" s="52"/>
      <c r="F10" s="53"/>
      <c r="G10" s="54"/>
      <c r="H10" s="55">
        <f t="shared" si="0"/>
        <v>0</v>
      </c>
      <c r="I10" s="42"/>
    </row>
    <row r="11" spans="1:9" s="9" customFormat="1" ht="21.75" customHeight="1" x14ac:dyDescent="0.2">
      <c r="A11" s="49" t="s">
        <v>8</v>
      </c>
      <c r="B11" s="22" t="s">
        <v>61</v>
      </c>
      <c r="C11" s="50" t="s">
        <v>7</v>
      </c>
      <c r="D11" s="51">
        <v>3</v>
      </c>
      <c r="E11" s="52"/>
      <c r="F11" s="53"/>
      <c r="G11" s="54"/>
      <c r="H11" s="55">
        <f t="shared" si="0"/>
        <v>0</v>
      </c>
      <c r="I11" s="42"/>
    </row>
    <row r="12" spans="1:9" s="9" customFormat="1" ht="21.75" customHeight="1" x14ac:dyDescent="0.2">
      <c r="A12" s="56" t="s">
        <v>9</v>
      </c>
      <c r="B12" s="22" t="s">
        <v>44</v>
      </c>
      <c r="C12" s="50" t="s">
        <v>7</v>
      </c>
      <c r="D12" s="51">
        <v>3</v>
      </c>
      <c r="E12" s="52"/>
      <c r="F12" s="53"/>
      <c r="G12" s="54"/>
      <c r="H12" s="55">
        <f t="shared" si="0"/>
        <v>0</v>
      </c>
      <c r="I12" s="42"/>
    </row>
    <row r="13" spans="1:9" s="9" customFormat="1" ht="21.75" customHeight="1" x14ac:dyDescent="0.2">
      <c r="A13" s="49" t="s">
        <v>10</v>
      </c>
      <c r="B13" s="22" t="s">
        <v>73</v>
      </c>
      <c r="C13" s="50" t="s">
        <v>7</v>
      </c>
      <c r="D13" s="51">
        <v>6</v>
      </c>
      <c r="E13" s="52"/>
      <c r="F13" s="53"/>
      <c r="G13" s="54"/>
      <c r="H13" s="55">
        <f t="shared" si="0"/>
        <v>0</v>
      </c>
      <c r="I13" s="42"/>
    </row>
    <row r="14" spans="1:9" s="9" customFormat="1" ht="21.75" customHeight="1" x14ac:dyDescent="0.2">
      <c r="A14" s="49" t="s">
        <v>11</v>
      </c>
      <c r="B14" s="22" t="s">
        <v>45</v>
      </c>
      <c r="C14" s="50" t="s">
        <v>7</v>
      </c>
      <c r="D14" s="51">
        <v>3</v>
      </c>
      <c r="E14" s="52"/>
      <c r="F14" s="53"/>
      <c r="G14" s="54"/>
      <c r="H14" s="55">
        <f t="shared" si="0"/>
        <v>0</v>
      </c>
      <c r="I14" s="42"/>
    </row>
    <row r="15" spans="1:9" s="9" customFormat="1" ht="21.75" customHeight="1" x14ac:dyDescent="0.2">
      <c r="A15" s="49" t="s">
        <v>12</v>
      </c>
      <c r="B15" s="22" t="s">
        <v>46</v>
      </c>
      <c r="C15" s="50" t="s">
        <v>7</v>
      </c>
      <c r="D15" s="51">
        <v>1</v>
      </c>
      <c r="E15" s="52"/>
      <c r="F15" s="53"/>
      <c r="G15" s="54"/>
      <c r="H15" s="55">
        <f t="shared" si="0"/>
        <v>0</v>
      </c>
      <c r="I15" s="42"/>
    </row>
    <row r="16" spans="1:9" s="9" customFormat="1" ht="21.75" customHeight="1" x14ac:dyDescent="0.2">
      <c r="A16" s="49" t="s">
        <v>13</v>
      </c>
      <c r="B16" s="22" t="s">
        <v>47</v>
      </c>
      <c r="C16" s="50" t="s">
        <v>7</v>
      </c>
      <c r="D16" s="51">
        <v>2</v>
      </c>
      <c r="E16" s="52"/>
      <c r="F16" s="53"/>
      <c r="G16" s="54"/>
      <c r="H16" s="55">
        <f t="shared" si="0"/>
        <v>0</v>
      </c>
      <c r="I16" s="42"/>
    </row>
    <row r="17" spans="1:9" s="9" customFormat="1" ht="21.75" customHeight="1" x14ac:dyDescent="0.2">
      <c r="A17" s="49" t="s">
        <v>14</v>
      </c>
      <c r="B17" s="22" t="s">
        <v>48</v>
      </c>
      <c r="C17" s="50" t="s">
        <v>7</v>
      </c>
      <c r="D17" s="51">
        <v>2</v>
      </c>
      <c r="E17" s="52"/>
      <c r="F17" s="53"/>
      <c r="G17" s="54"/>
      <c r="H17" s="55">
        <f t="shared" si="0"/>
        <v>0</v>
      </c>
      <c r="I17" s="42"/>
    </row>
    <row r="18" spans="1:9" s="9" customFormat="1" ht="21.75" customHeight="1" x14ac:dyDescent="0.2">
      <c r="A18" s="49" t="s">
        <v>15</v>
      </c>
      <c r="B18" s="22" t="s">
        <v>49</v>
      </c>
      <c r="C18" s="50" t="s">
        <v>7</v>
      </c>
      <c r="D18" s="51">
        <v>2</v>
      </c>
      <c r="E18" s="52"/>
      <c r="F18" s="53"/>
      <c r="G18" s="54"/>
      <c r="H18" s="55">
        <f t="shared" si="0"/>
        <v>0</v>
      </c>
      <c r="I18" s="42"/>
    </row>
    <row r="19" spans="1:9" s="9" customFormat="1" ht="21.75" customHeight="1" x14ac:dyDescent="0.2">
      <c r="A19" s="49" t="s">
        <v>16</v>
      </c>
      <c r="B19" s="22" t="s">
        <v>67</v>
      </c>
      <c r="C19" s="50" t="s">
        <v>7</v>
      </c>
      <c r="D19" s="51">
        <v>1</v>
      </c>
      <c r="E19" s="52"/>
      <c r="F19" s="53"/>
      <c r="G19" s="54"/>
      <c r="H19" s="55">
        <f t="shared" si="0"/>
        <v>0</v>
      </c>
      <c r="I19" s="42"/>
    </row>
    <row r="20" spans="1:9" s="9" customFormat="1" ht="21.75" customHeight="1" x14ac:dyDescent="0.2">
      <c r="A20" s="49" t="s">
        <v>17</v>
      </c>
      <c r="B20" s="22" t="s">
        <v>50</v>
      </c>
      <c r="C20" s="50" t="s">
        <v>7</v>
      </c>
      <c r="D20" s="51">
        <v>1</v>
      </c>
      <c r="E20" s="52"/>
      <c r="F20" s="53"/>
      <c r="G20" s="54"/>
      <c r="H20" s="55">
        <f t="shared" si="0"/>
        <v>0</v>
      </c>
      <c r="I20" s="42"/>
    </row>
    <row r="21" spans="1:9" s="9" customFormat="1" ht="21.75" customHeight="1" x14ac:dyDescent="0.2">
      <c r="A21" s="49" t="s">
        <v>18</v>
      </c>
      <c r="B21" s="22" t="s">
        <v>62</v>
      </c>
      <c r="C21" s="50" t="s">
        <v>7</v>
      </c>
      <c r="D21" s="51">
        <v>1</v>
      </c>
      <c r="E21" s="52"/>
      <c r="F21" s="53"/>
      <c r="G21" s="54"/>
      <c r="H21" s="55">
        <f t="shared" si="0"/>
        <v>0</v>
      </c>
      <c r="I21" s="42"/>
    </row>
    <row r="22" spans="1:9" s="9" customFormat="1" ht="21.75" customHeight="1" x14ac:dyDescent="0.2">
      <c r="A22" s="49" t="s">
        <v>19</v>
      </c>
      <c r="B22" s="22" t="s">
        <v>63</v>
      </c>
      <c r="C22" s="50" t="s">
        <v>7</v>
      </c>
      <c r="D22" s="51">
        <v>2</v>
      </c>
      <c r="E22" s="52"/>
      <c r="F22" s="53"/>
      <c r="G22" s="54"/>
      <c r="H22" s="55">
        <f t="shared" si="0"/>
        <v>0</v>
      </c>
      <c r="I22" s="42"/>
    </row>
    <row r="23" spans="1:9" s="9" customFormat="1" ht="21.75" customHeight="1" x14ac:dyDescent="0.2">
      <c r="A23" s="49" t="s">
        <v>20</v>
      </c>
      <c r="B23" s="22" t="s">
        <v>51</v>
      </c>
      <c r="C23" s="50" t="s">
        <v>7</v>
      </c>
      <c r="D23" s="51">
        <v>1</v>
      </c>
      <c r="E23" s="52"/>
      <c r="F23" s="53"/>
      <c r="G23" s="54"/>
      <c r="H23" s="55">
        <f t="shared" si="0"/>
        <v>0</v>
      </c>
      <c r="I23" s="42"/>
    </row>
    <row r="24" spans="1:9" s="9" customFormat="1" ht="21.75" customHeight="1" x14ac:dyDescent="0.2">
      <c r="A24" s="49" t="s">
        <v>21</v>
      </c>
      <c r="B24" s="22" t="s">
        <v>64</v>
      </c>
      <c r="C24" s="50" t="s">
        <v>7</v>
      </c>
      <c r="D24" s="51">
        <v>2</v>
      </c>
      <c r="E24" s="52"/>
      <c r="F24" s="53"/>
      <c r="G24" s="54"/>
      <c r="H24" s="55">
        <f t="shared" si="0"/>
        <v>0</v>
      </c>
      <c r="I24" s="42"/>
    </row>
    <row r="25" spans="1:9" s="9" customFormat="1" ht="21.75" customHeight="1" x14ac:dyDescent="0.2">
      <c r="A25" s="49" t="s">
        <v>22</v>
      </c>
      <c r="B25" s="22" t="s">
        <v>52</v>
      </c>
      <c r="C25" s="50" t="s">
        <v>7</v>
      </c>
      <c r="D25" s="51">
        <v>1</v>
      </c>
      <c r="E25" s="52"/>
      <c r="F25" s="53"/>
      <c r="G25" s="54"/>
      <c r="H25" s="55">
        <f t="shared" si="0"/>
        <v>0</v>
      </c>
      <c r="I25" s="42"/>
    </row>
    <row r="26" spans="1:9" s="9" customFormat="1" ht="21.75" customHeight="1" x14ac:dyDescent="0.2">
      <c r="A26" s="49" t="s">
        <v>23</v>
      </c>
      <c r="B26" s="22" t="s">
        <v>60</v>
      </c>
      <c r="C26" s="50" t="s">
        <v>7</v>
      </c>
      <c r="D26" s="51">
        <v>1</v>
      </c>
      <c r="E26" s="52"/>
      <c r="F26" s="53"/>
      <c r="G26" s="54"/>
      <c r="H26" s="55">
        <f t="shared" si="0"/>
        <v>0</v>
      </c>
      <c r="I26" s="42"/>
    </row>
    <row r="27" spans="1:9" s="9" customFormat="1" ht="21.75" customHeight="1" x14ac:dyDescent="0.2">
      <c r="A27" s="49" t="s">
        <v>26</v>
      </c>
      <c r="B27" s="22" t="s">
        <v>53</v>
      </c>
      <c r="C27" s="50" t="s">
        <v>7</v>
      </c>
      <c r="D27" s="51">
        <v>9</v>
      </c>
      <c r="E27" s="52"/>
      <c r="F27" s="53"/>
      <c r="G27" s="54"/>
      <c r="H27" s="55">
        <f t="shared" si="0"/>
        <v>0</v>
      </c>
      <c r="I27" s="42"/>
    </row>
    <row r="28" spans="1:9" s="9" customFormat="1" ht="21.75" customHeight="1" x14ac:dyDescent="0.2">
      <c r="A28" s="56" t="s">
        <v>27</v>
      </c>
      <c r="B28" s="22" t="s">
        <v>54</v>
      </c>
      <c r="C28" s="57" t="s">
        <v>7</v>
      </c>
      <c r="D28" s="51">
        <v>9</v>
      </c>
      <c r="E28" s="52"/>
      <c r="F28" s="53"/>
      <c r="G28" s="54"/>
      <c r="H28" s="55">
        <f t="shared" si="0"/>
        <v>0</v>
      </c>
      <c r="I28" s="42"/>
    </row>
    <row r="29" spans="1:9" s="9" customFormat="1" ht="21.75" customHeight="1" x14ac:dyDescent="0.2">
      <c r="A29" s="49" t="s">
        <v>28</v>
      </c>
      <c r="B29" s="22" t="s">
        <v>55</v>
      </c>
      <c r="C29" s="57" t="s">
        <v>7</v>
      </c>
      <c r="D29" s="51">
        <v>4</v>
      </c>
      <c r="E29" s="52"/>
      <c r="F29" s="53"/>
      <c r="G29" s="54"/>
      <c r="H29" s="55">
        <f t="shared" si="0"/>
        <v>0</v>
      </c>
      <c r="I29" s="42"/>
    </row>
    <row r="30" spans="1:9" s="9" customFormat="1" ht="21.75" customHeight="1" x14ac:dyDescent="0.2">
      <c r="A30" s="49" t="s">
        <v>29</v>
      </c>
      <c r="B30" s="22" t="s">
        <v>56</v>
      </c>
      <c r="C30" s="57" t="s">
        <v>7</v>
      </c>
      <c r="D30" s="51">
        <v>3</v>
      </c>
      <c r="E30" s="52"/>
      <c r="F30" s="53"/>
      <c r="G30" s="54"/>
      <c r="H30" s="55">
        <f t="shared" si="0"/>
        <v>0</v>
      </c>
      <c r="I30" s="42"/>
    </row>
    <row r="31" spans="1:9" s="9" customFormat="1" ht="21.75" customHeight="1" x14ac:dyDescent="0.2">
      <c r="A31" s="56" t="s">
        <v>30</v>
      </c>
      <c r="B31" s="22" t="s">
        <v>57</v>
      </c>
      <c r="C31" s="57" t="s">
        <v>7</v>
      </c>
      <c r="D31" s="51">
        <v>2</v>
      </c>
      <c r="E31" s="52"/>
      <c r="F31" s="53"/>
      <c r="G31" s="54"/>
      <c r="H31" s="55">
        <f t="shared" si="0"/>
        <v>0</v>
      </c>
      <c r="I31" s="42"/>
    </row>
    <row r="32" spans="1:9" s="9" customFormat="1" ht="21.75" customHeight="1" x14ac:dyDescent="0.2">
      <c r="A32" s="49" t="s">
        <v>31</v>
      </c>
      <c r="B32" s="22" t="s">
        <v>58</v>
      </c>
      <c r="C32" s="57" t="s">
        <v>7</v>
      </c>
      <c r="D32" s="51">
        <v>3</v>
      </c>
      <c r="E32" s="52"/>
      <c r="F32" s="53"/>
      <c r="G32" s="54"/>
      <c r="H32" s="55">
        <f t="shared" si="0"/>
        <v>0</v>
      </c>
      <c r="I32" s="42"/>
    </row>
    <row r="33" spans="1:9" s="9" customFormat="1" ht="21.75" customHeight="1" x14ac:dyDescent="0.2">
      <c r="A33" s="49" t="s">
        <v>32</v>
      </c>
      <c r="B33" s="22" t="s">
        <v>66</v>
      </c>
      <c r="C33" s="57" t="s">
        <v>7</v>
      </c>
      <c r="D33" s="51">
        <v>2</v>
      </c>
      <c r="E33" s="52"/>
      <c r="F33" s="53"/>
      <c r="G33" s="54"/>
      <c r="H33" s="55">
        <f t="shared" si="0"/>
        <v>0</v>
      </c>
      <c r="I33" s="42"/>
    </row>
    <row r="34" spans="1:9" s="9" customFormat="1" ht="21.75" customHeight="1" x14ac:dyDescent="0.2">
      <c r="A34" s="49" t="s">
        <v>65</v>
      </c>
      <c r="B34" s="22" t="s">
        <v>59</v>
      </c>
      <c r="C34" s="57" t="s">
        <v>7</v>
      </c>
      <c r="D34" s="51">
        <v>1</v>
      </c>
      <c r="E34" s="52"/>
      <c r="F34" s="53"/>
      <c r="G34" s="54"/>
      <c r="H34" s="55">
        <f t="shared" si="0"/>
        <v>0</v>
      </c>
      <c r="I34" s="58"/>
    </row>
    <row r="35" spans="1:9" s="9" customFormat="1" ht="21.75" customHeight="1" x14ac:dyDescent="0.2">
      <c r="A35" s="49" t="s">
        <v>78</v>
      </c>
      <c r="B35" s="22" t="s">
        <v>74</v>
      </c>
      <c r="C35" s="57" t="s">
        <v>7</v>
      </c>
      <c r="D35" s="51">
        <v>14</v>
      </c>
      <c r="E35" s="52"/>
      <c r="F35" s="53"/>
      <c r="G35" s="54"/>
      <c r="H35" s="55">
        <f t="shared" si="0"/>
        <v>0</v>
      </c>
      <c r="I35" s="58"/>
    </row>
    <row r="36" spans="1:9" s="9" customFormat="1" ht="21.75" customHeight="1" x14ac:dyDescent="0.2">
      <c r="A36" s="49" t="s">
        <v>79</v>
      </c>
      <c r="B36" s="22" t="s">
        <v>85</v>
      </c>
      <c r="C36" s="57" t="s">
        <v>7</v>
      </c>
      <c r="D36" s="51">
        <v>9</v>
      </c>
      <c r="E36" s="52"/>
      <c r="F36" s="53"/>
      <c r="G36" s="54"/>
      <c r="H36" s="55">
        <f t="shared" si="0"/>
        <v>0</v>
      </c>
      <c r="I36" s="58"/>
    </row>
    <row r="37" spans="1:9" s="9" customFormat="1" ht="21.75" customHeight="1" x14ac:dyDescent="0.2">
      <c r="A37" s="49" t="s">
        <v>80</v>
      </c>
      <c r="B37" s="22" t="s">
        <v>75</v>
      </c>
      <c r="C37" s="57" t="s">
        <v>7</v>
      </c>
      <c r="D37" s="51">
        <v>1</v>
      </c>
      <c r="E37" s="52"/>
      <c r="F37" s="53"/>
      <c r="G37" s="54"/>
      <c r="H37" s="55">
        <f t="shared" si="0"/>
        <v>0</v>
      </c>
      <c r="I37" s="58"/>
    </row>
    <row r="38" spans="1:9" s="9" customFormat="1" ht="21.75" customHeight="1" x14ac:dyDescent="0.2">
      <c r="A38" s="49" t="s">
        <v>81</v>
      </c>
      <c r="B38" s="22" t="s">
        <v>86</v>
      </c>
      <c r="C38" s="57" t="s">
        <v>7</v>
      </c>
      <c r="D38" s="51">
        <v>1</v>
      </c>
      <c r="E38" s="52"/>
      <c r="F38" s="53"/>
      <c r="G38" s="54"/>
      <c r="H38" s="55">
        <f t="shared" si="0"/>
        <v>0</v>
      </c>
      <c r="I38" s="58"/>
    </row>
    <row r="39" spans="1:9" s="9" customFormat="1" ht="21.75" customHeight="1" x14ac:dyDescent="0.2">
      <c r="A39" s="49" t="s">
        <v>82</v>
      </c>
      <c r="B39" s="22" t="s">
        <v>87</v>
      </c>
      <c r="C39" s="57" t="s">
        <v>7</v>
      </c>
      <c r="D39" s="51">
        <v>1</v>
      </c>
      <c r="E39" s="52"/>
      <c r="F39" s="53"/>
      <c r="G39" s="54"/>
      <c r="H39" s="55">
        <f t="shared" si="0"/>
        <v>0</v>
      </c>
      <c r="I39" s="58"/>
    </row>
    <row r="40" spans="1:9" s="9" customFormat="1" ht="21.75" customHeight="1" x14ac:dyDescent="0.2">
      <c r="A40" s="49" t="s">
        <v>83</v>
      </c>
      <c r="B40" s="22" t="s">
        <v>76</v>
      </c>
      <c r="C40" s="57" t="s">
        <v>7</v>
      </c>
      <c r="D40" s="51">
        <v>1</v>
      </c>
      <c r="E40" s="52"/>
      <c r="F40" s="53"/>
      <c r="G40" s="54"/>
      <c r="H40" s="55">
        <f t="shared" si="0"/>
        <v>0</v>
      </c>
      <c r="I40" s="58"/>
    </row>
    <row r="41" spans="1:9" s="9" customFormat="1" ht="21.75" customHeight="1" thickBot="1" x14ac:dyDescent="0.25">
      <c r="A41" s="49" t="s">
        <v>84</v>
      </c>
      <c r="B41" s="22" t="s">
        <v>77</v>
      </c>
      <c r="C41" s="57" t="s">
        <v>7</v>
      </c>
      <c r="D41" s="51">
        <v>1</v>
      </c>
      <c r="E41" s="52"/>
      <c r="F41" s="53"/>
      <c r="G41" s="54"/>
      <c r="H41" s="55">
        <f t="shared" si="0"/>
        <v>0</v>
      </c>
      <c r="I41" s="58"/>
    </row>
    <row r="42" spans="1:9" s="9" customFormat="1" ht="22.5" customHeight="1" x14ac:dyDescent="0.2">
      <c r="A42" s="59" t="s">
        <v>88</v>
      </c>
      <c r="B42" s="60"/>
      <c r="C42" s="60"/>
      <c r="D42" s="60"/>
      <c r="E42" s="60"/>
      <c r="F42" s="60"/>
      <c r="G42" s="61"/>
      <c r="H42" s="62">
        <f>SUM(H6:H41)</f>
        <v>0</v>
      </c>
      <c r="I42" s="63"/>
    </row>
    <row r="43" spans="1:9" s="9" customFormat="1" ht="15.75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</row>
    <row r="44" spans="1:9" s="9" customFormat="1" ht="12" x14ac:dyDescent="0.2">
      <c r="A44" s="17" t="s">
        <v>24</v>
      </c>
      <c r="B44" s="16"/>
      <c r="C44" s="16"/>
      <c r="D44" s="16"/>
      <c r="E44" s="16"/>
      <c r="F44" s="16"/>
      <c r="G44" s="16"/>
      <c r="H44" s="16"/>
      <c r="I44" s="16"/>
    </row>
    <row r="45" spans="1:9" s="9" customFormat="1" ht="12" x14ac:dyDescent="0.2">
      <c r="A45" s="23" t="s">
        <v>34</v>
      </c>
      <c r="B45" s="23" t="s">
        <v>25</v>
      </c>
      <c r="C45" s="23" t="s">
        <v>25</v>
      </c>
      <c r="D45" s="23"/>
      <c r="E45" s="23" t="s">
        <v>25</v>
      </c>
      <c r="F45" s="23" t="s">
        <v>25</v>
      </c>
      <c r="G45" s="23" t="s">
        <v>25</v>
      </c>
      <c r="H45" s="23" t="s">
        <v>25</v>
      </c>
      <c r="I45" s="23" t="s">
        <v>25</v>
      </c>
    </row>
    <row r="46" spans="1:9" s="9" customFormat="1" ht="27" customHeight="1" x14ac:dyDescent="0.2">
      <c r="A46" s="25" t="s">
        <v>68</v>
      </c>
      <c r="B46" s="25"/>
      <c r="C46" s="25"/>
      <c r="D46" s="25"/>
      <c r="E46" s="25"/>
      <c r="F46" s="25"/>
      <c r="G46" s="25"/>
      <c r="H46" s="25"/>
      <c r="I46" s="25"/>
    </row>
    <row r="47" spans="1:9" x14ac:dyDescent="0.25">
      <c r="A47" s="18"/>
      <c r="B47" s="18"/>
      <c r="C47" s="18"/>
      <c r="D47" s="18"/>
      <c r="E47" s="18"/>
      <c r="F47" s="18"/>
      <c r="G47" s="24"/>
      <c r="H47" s="24"/>
      <c r="I47" s="24"/>
    </row>
    <row r="48" spans="1:9" x14ac:dyDescent="0.25">
      <c r="A48" s="18"/>
      <c r="B48" s="18"/>
      <c r="C48" s="18"/>
      <c r="D48" s="18"/>
      <c r="E48" s="18"/>
      <c r="F48" s="18"/>
      <c r="G48" s="19"/>
      <c r="H48" s="20"/>
      <c r="I48" s="18"/>
    </row>
    <row r="49" spans="1:9" x14ac:dyDescent="0.25">
      <c r="A49" s="18"/>
      <c r="B49" s="18"/>
      <c r="C49" s="18"/>
      <c r="D49" s="18"/>
      <c r="E49" s="18"/>
      <c r="F49" s="18"/>
      <c r="G49" s="18"/>
      <c r="H49" s="18"/>
      <c r="I49" s="18"/>
    </row>
  </sheetData>
  <mergeCells count="6">
    <mergeCell ref="A45:I45"/>
    <mergeCell ref="G47:I47"/>
    <mergeCell ref="A46:I46"/>
    <mergeCell ref="A1:I1"/>
    <mergeCell ref="A2:I2"/>
    <mergeCell ref="A42:G42"/>
  </mergeCells>
  <pageMargins left="0.7" right="0.7" top="0.75" bottom="0.75" header="0.51180555555555496" footer="0.51180555555555496"/>
  <pageSetup paperSize="9" scale="7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Serologija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Uprava Nabava 1</dc:creator>
  <dc:description/>
  <cp:lastModifiedBy>Silvija Knjigovodstvo</cp:lastModifiedBy>
  <cp:revision>1</cp:revision>
  <cp:lastPrinted>2025-06-16T08:41:24Z</cp:lastPrinted>
  <dcterms:created xsi:type="dcterms:W3CDTF">2020-11-17T13:38:13Z</dcterms:created>
  <dcterms:modified xsi:type="dcterms:W3CDTF">2025-06-16T12:48:28Z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